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05AB6DD9-83CC-4358-8450-16E751C4565E}" xr6:coauthVersionLast="3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'2025'!$6:$6</definedName>
  </definedNames>
  <calcPr calcId="179021"/>
</workbook>
</file>

<file path=xl/calcChain.xml><?xml version="1.0" encoding="utf-8"?>
<calcChain xmlns="http://schemas.openxmlformats.org/spreadsheetml/2006/main">
  <c r="D13" i="1" l="1"/>
  <c r="C8" i="1"/>
  <c r="D7" i="1"/>
  <c r="C23" i="1" l="1"/>
  <c r="C24" i="1"/>
  <c r="C22" i="1"/>
  <c r="D25" i="1"/>
  <c r="C25" i="1" s="1"/>
  <c r="D17" i="1"/>
  <c r="C9" i="1" l="1"/>
  <c r="C10" i="1"/>
  <c r="C11" i="1"/>
  <c r="C14" i="1"/>
  <c r="C15" i="1"/>
  <c r="C16" i="1"/>
  <c r="C18" i="1"/>
  <c r="C20" i="1"/>
  <c r="C26" i="1"/>
  <c r="C27" i="1"/>
  <c r="C28" i="1"/>
  <c r="C29" i="1"/>
  <c r="C31" i="1"/>
  <c r="C32" i="1"/>
  <c r="C33" i="1"/>
  <c r="D30" i="1"/>
  <c r="C13" i="1"/>
  <c r="C17" i="1" l="1"/>
  <c r="C30" i="1"/>
  <c r="C12" i="1"/>
  <c r="C7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<sst xmlns="http://schemas.openxmlformats.org/spreadsheetml/2006/main" count="45" uniqueCount="42">
  <si>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</si>
  <si>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</si>
  <si>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</si>
  <si>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</si>
  <si>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</si>
  <si>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</si>
  <si>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</si>
  <si>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</si>
  <si>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</si>
  <si>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</si>
  <si>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</si>
  <si>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</si>
  <si>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</si>
  <si>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</si>
  <si>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</si>
  <si>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</si>
  <si>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</si>
  <si>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</si>
  <si>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</si>
  <si>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</si>
  <si>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</si>
  <si>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</si>
  <si>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</si>
  <si>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</si>
  <si>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</si>
  <si>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</si>
  <si>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</si>
  <si>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</si>
  <si>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</si>
  <si>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</si>
  <si>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</si>
  <si>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</si>
  <si>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</si>
  <si>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</si>
  <si>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</si>
  <si>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</si>
  <si>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</si>
  <si>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</si>
  <si>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</si>
  <si>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</si>
  <si>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rPr>
        <b/>
        <sz val="12"/>
        <color theme="1"/>
        <rFont val="Arial Armenian"/>
        <family val="2"/>
      </rPr>
      <t>Երևանի Փ.Թերլեմեզյանի անվան գեղարվեստի պետական   քոլեջ ՊՈԱԿ</t>
    </r>
    <r>
      <rPr>
        <b/>
        <sz val="12"/>
        <color theme="0"/>
        <rFont val="Arial Armenian"/>
        <family val="2"/>
      </rPr>
      <t>ԵԵ</t>
    </r>
  </si>
  <si>
    <t>«Երևանի Փ. Թերլեմեզյանի անվան գեղարվեստի պետական քոլեջ» 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</si>
</sst>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3"/>
  <sheetViews>
    <sheetView tabSelected="1" workbookViewId="0">
      <selection activeCell="E9" sqref="E9"/>
    </sheetView>
  </sheetViews>
  <sheetFormatPr defaultColWidth="8.875" defaultRowHeight="15" x14ac:dyDescent="0.2"/>
  <cols>
    <col min="1" max="1" width="5.625" style="17" customWidth="1"/>
    <col min="2" max="2" width="38.5" style="18" customWidth="1"/>
    <col min="3" max="3" width="18.25" style="6" customWidth="1"/>
    <col min="4" max="4" width="31.875" style="6" customWidth="1"/>
    <col min="5" max="5" width="38.75" style="6" customWidth="1"/>
    <col min="6" max="16384" width="8.875" style="6"/>
  </cols>
  <sheetData>
    <row r="2" spans="1:169" s="1" customFormat="1" ht="17.25" x14ac:dyDescent="0.3">
      <c r="A2" s="28" t="s">
        <v>30</v>
      </c>
      <c r="B2" s="28"/>
      <c r="C2" s="28"/>
      <c r="D2" s="28"/>
    </row>
    <row r="3" spans="1:169" s="1" customFormat="1" ht="17.25" x14ac:dyDescent="0.3">
      <c r="A3" s="29" t="s">
        <v>41</v>
      </c>
      <c r="B3" s="29"/>
      <c r="C3" s="29"/>
      <c r="D3" s="29"/>
    </row>
    <row r="4" spans="1:169" s="2" customFormat="1" ht="17.25" x14ac:dyDescent="0.3">
      <c r="A4" s="30" t="s">
        <v>37</v>
      </c>
      <c r="B4" s="30"/>
      <c r="C4" s="30"/>
      <c r="D4" s="30"/>
    </row>
    <row r="5" spans="1:169" ht="17.25" x14ac:dyDescent="0.3">
      <c r="E5" s="2"/>
    </row>
    <row r="6" spans="1:169" s="3" customFormat="1" ht="58.35" customHeight="1" x14ac:dyDescent="0.2">
      <c r="A6" s="3" t="s">
        <v>0</v>
      </c>
      <c r="B6" s="3" t="s">
        <v>1</v>
      </c>
      <c r="C6" s="22" t="s">
        <v>2</v>
      </c>
      <c r="D6" s="25" t="s">
        <v>40</v>
      </c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</row>
    <row r="7" spans="1:169" ht="26.85" customHeight="1" x14ac:dyDescent="0.2">
      <c r="A7" s="19" t="s">
        <v>3</v>
      </c>
      <c r="B7" s="20" t="s">
        <v>38</v>
      </c>
      <c r="C7" s="23">
        <f t="shared" ref="C7:C22" si="0">SUM(D7:D7)</f>
        <v>268002.90000000002</v>
      </c>
      <c r="D7" s="21">
        <f>SUM(D8:D11)</f>
        <v>268002.90000000002</v>
      </c>
    </row>
    <row r="8" spans="1:169" ht="18.399999999999999" customHeight="1" x14ac:dyDescent="0.2">
      <c r="A8" s="7"/>
      <c r="B8" s="8" t="s">
        <v>4</v>
      </c>
      <c r="C8" s="23">
        <f t="shared" si="0"/>
        <v>142156.6</v>
      </c>
      <c r="D8" s="21">
        <v>142156.6</v>
      </c>
    </row>
    <row r="9" spans="1:169" ht="18.399999999999999" customHeight="1" x14ac:dyDescent="0.2">
      <c r="A9" s="7"/>
      <c r="B9" s="8" t="s">
        <v>5</v>
      </c>
      <c r="C9" s="23">
        <f t="shared" si="0"/>
        <v>0</v>
      </c>
      <c r="D9" s="21">
        <v>0</v>
      </c>
    </row>
    <row r="10" spans="1:169" ht="18.399999999999999" customHeight="1" x14ac:dyDescent="0.2">
      <c r="A10" s="7"/>
      <c r="B10" s="8" t="s">
        <v>6</v>
      </c>
      <c r="C10" s="23">
        <f t="shared" si="0"/>
        <v>0</v>
      </c>
      <c r="D10" s="21">
        <v>0</v>
      </c>
    </row>
    <row r="11" spans="1:169" ht="18.399999999999999" customHeight="1" x14ac:dyDescent="0.2">
      <c r="A11" s="7"/>
      <c r="B11" s="8" t="s">
        <v>7</v>
      </c>
      <c r="C11" s="23">
        <f t="shared" si="0"/>
        <v>125846.3</v>
      </c>
      <c r="D11" s="21">
        <v>125846.3</v>
      </c>
    </row>
    <row r="12" spans="1:169" ht="53.1" customHeight="1" x14ac:dyDescent="0.2">
      <c r="A12" s="4" t="s">
        <v>8</v>
      </c>
      <c r="B12" s="5" t="s">
        <v>39</v>
      </c>
      <c r="C12" s="23">
        <f t="shared" si="0"/>
        <v>267869.59999999998</v>
      </c>
      <c r="D12" s="21">
        <v>267869.59999999998</v>
      </c>
    </row>
    <row r="13" spans="1:169" ht="68.099999999999994" customHeight="1" x14ac:dyDescent="0.2">
      <c r="A13" s="4">
        <v>1</v>
      </c>
      <c r="B13" s="9" t="s">
        <v>9</v>
      </c>
      <c r="C13" s="23">
        <f t="shared" si="0"/>
        <v>119</v>
      </c>
      <c r="D13" s="21">
        <f>D16+D15</f>
        <v>119</v>
      </c>
    </row>
    <row r="14" spans="1:169" s="12" customFormat="1" x14ac:dyDescent="0.2">
      <c r="A14" s="10"/>
      <c r="B14" s="11" t="s">
        <v>10</v>
      </c>
      <c r="C14" s="23">
        <f t="shared" si="0"/>
        <v>0</v>
      </c>
      <c r="D14" s="21"/>
    </row>
    <row r="15" spans="1:169" ht="33.4" customHeight="1" x14ac:dyDescent="0.2">
      <c r="A15" s="13" t="s">
        <v>11</v>
      </c>
      <c r="B15" s="14" t="s">
        <v>12</v>
      </c>
      <c r="C15" s="23">
        <f t="shared" si="0"/>
        <v>100</v>
      </c>
      <c r="D15" s="21">
        <v>100</v>
      </c>
    </row>
    <row r="16" spans="1:169" ht="34.700000000000003" customHeight="1" x14ac:dyDescent="0.2">
      <c r="A16" s="13" t="s">
        <v>13</v>
      </c>
      <c r="B16" s="14" t="s">
        <v>14</v>
      </c>
      <c r="C16" s="23">
        <f t="shared" si="0"/>
        <v>19</v>
      </c>
      <c r="D16" s="21">
        <v>19</v>
      </c>
    </row>
    <row r="17" spans="1:4" ht="68.099999999999994" customHeight="1" x14ac:dyDescent="0.2">
      <c r="A17" s="4">
        <v>2</v>
      </c>
      <c r="B17" s="9" t="s">
        <v>15</v>
      </c>
      <c r="C17" s="23">
        <f t="shared" si="0"/>
        <v>7</v>
      </c>
      <c r="D17" s="21">
        <f>SUM(D19:D21)</f>
        <v>7</v>
      </c>
    </row>
    <row r="18" spans="1:4" s="12" customFormat="1" x14ac:dyDescent="0.2">
      <c r="A18" s="10"/>
      <c r="B18" s="11" t="s">
        <v>10</v>
      </c>
      <c r="C18" s="23">
        <f t="shared" si="0"/>
        <v>0</v>
      </c>
      <c r="D18" s="21">
        <v>0</v>
      </c>
    </row>
    <row r="19" spans="1:4" ht="22.35" customHeight="1" x14ac:dyDescent="0.2">
      <c r="A19" s="13" t="s">
        <v>16</v>
      </c>
      <c r="B19" s="15" t="s">
        <v>17</v>
      </c>
      <c r="C19" s="23">
        <v>5</v>
      </c>
      <c r="D19" s="21">
        <v>5</v>
      </c>
    </row>
    <row r="20" spans="1:4" ht="54.95" customHeight="1" x14ac:dyDescent="0.2">
      <c r="A20" s="13" t="s">
        <v>18</v>
      </c>
      <c r="B20" s="15" t="s">
        <v>19</v>
      </c>
      <c r="C20" s="23">
        <f t="shared" si="0"/>
        <v>0</v>
      </c>
      <c r="D20" s="21">
        <v>0</v>
      </c>
    </row>
    <row r="21" spans="1:4" ht="50.45" customHeight="1" x14ac:dyDescent="0.2">
      <c r="A21" s="13" t="s">
        <v>20</v>
      </c>
      <c r="B21" s="15" t="s">
        <v>21</v>
      </c>
      <c r="C21" s="23">
        <v>2</v>
      </c>
      <c r="D21" s="21">
        <v>2</v>
      </c>
    </row>
    <row r="22" spans="1:4" ht="50.45" customHeight="1" x14ac:dyDescent="0.2">
      <c r="A22" s="4">
        <v>3</v>
      </c>
      <c r="B22" s="9" t="s">
        <v>22</v>
      </c>
      <c r="C22" s="23">
        <f t="shared" si="0"/>
        <v>170.9</v>
      </c>
      <c r="D22" s="21">
        <v>170.9</v>
      </c>
    </row>
    <row r="23" spans="1:4" ht="50.45" customHeight="1" x14ac:dyDescent="0.2">
      <c r="A23" s="4">
        <v>4</v>
      </c>
      <c r="B23" s="9" t="s">
        <v>31</v>
      </c>
      <c r="C23" s="23">
        <f t="shared" ref="C23:C24" si="1">SUM(D23:D23)</f>
        <v>102.1</v>
      </c>
      <c r="D23" s="21">
        <v>102.1</v>
      </c>
    </row>
    <row r="24" spans="1:4" ht="50.45" customHeight="1" x14ac:dyDescent="0.2">
      <c r="A24" s="4">
        <v>5</v>
      </c>
      <c r="B24" s="9" t="s">
        <v>32</v>
      </c>
      <c r="C24" s="27">
        <f t="shared" si="1"/>
        <v>47605</v>
      </c>
      <c r="D24" s="26">
        <v>47605</v>
      </c>
    </row>
    <row r="25" spans="1:4" ht="32.85" customHeight="1" x14ac:dyDescent="0.2">
      <c r="A25" s="4">
        <v>6</v>
      </c>
      <c r="B25" s="9" t="s">
        <v>23</v>
      </c>
      <c r="C25" s="23">
        <f t="shared" ref="C25:C33" si="2">SUM(D25:D25)</f>
        <v>3845.5</v>
      </c>
      <c r="D25" s="21">
        <f>D26+D27+D28+D29</f>
        <v>3845.5</v>
      </c>
    </row>
    <row r="26" spans="1:4" s="12" customFormat="1" x14ac:dyDescent="0.2">
      <c r="A26" s="10"/>
      <c r="B26" s="11" t="s">
        <v>10</v>
      </c>
      <c r="C26" s="23">
        <f t="shared" si="2"/>
        <v>0</v>
      </c>
      <c r="D26" s="21">
        <v>0</v>
      </c>
    </row>
    <row r="27" spans="1:4" ht="32.1" customHeight="1" x14ac:dyDescent="0.2">
      <c r="A27" s="24" t="s">
        <v>33</v>
      </c>
      <c r="B27" s="15" t="s">
        <v>24</v>
      </c>
      <c r="C27" s="23">
        <f t="shared" si="2"/>
        <v>3845.5</v>
      </c>
      <c r="D27" s="21">
        <v>3845.5</v>
      </c>
    </row>
    <row r="28" spans="1:4" ht="18.95" customHeight="1" x14ac:dyDescent="0.2">
      <c r="A28" s="13">
        <v>6.2</v>
      </c>
      <c r="B28" s="15" t="s">
        <v>25</v>
      </c>
      <c r="C28" s="23">
        <f t="shared" si="2"/>
        <v>0</v>
      </c>
      <c r="D28" s="21">
        <v>0</v>
      </c>
    </row>
    <row r="29" spans="1:4" ht="18.399999999999999" customHeight="1" x14ac:dyDescent="0.2">
      <c r="A29" s="24" t="s">
        <v>34</v>
      </c>
      <c r="B29" s="15" t="s">
        <v>26</v>
      </c>
      <c r="C29" s="23">
        <f t="shared" si="2"/>
        <v>0</v>
      </c>
      <c r="D29" s="21">
        <v>0</v>
      </c>
    </row>
    <row r="30" spans="1:4" ht="62.25" customHeight="1" x14ac:dyDescent="0.2">
      <c r="A30" s="4">
        <v>7</v>
      </c>
      <c r="B30" s="9" t="s">
        <v>27</v>
      </c>
      <c r="C30" s="23">
        <f t="shared" si="2"/>
        <v>0</v>
      </c>
      <c r="D30" s="21">
        <f>SUM(D32:D33)</f>
        <v>0</v>
      </c>
    </row>
    <row r="31" spans="1:4" s="12" customFormat="1" x14ac:dyDescent="0.2">
      <c r="A31" s="16"/>
      <c r="B31" s="11" t="s">
        <v>10</v>
      </c>
      <c r="C31" s="23">
        <f t="shared" si="2"/>
        <v>0</v>
      </c>
      <c r="D31" s="21"/>
    </row>
    <row r="32" spans="1:4" ht="34.15" customHeight="1" x14ac:dyDescent="0.2">
      <c r="A32" s="24" t="s">
        <v>35</v>
      </c>
      <c r="B32" s="15" t="s">
        <v>28</v>
      </c>
      <c r="C32" s="23">
        <f t="shared" si="2"/>
        <v>0</v>
      </c>
      <c r="D32" s="21">
        <v>0</v>
      </c>
    </row>
    <row r="33" spans="1:4" ht="34.15" customHeight="1" x14ac:dyDescent="0.2">
      <c r="A33" s="24" t="s">
        <v>36</v>
      </c>
      <c r="B33" s="15" t="s">
        <v>29</v>
      </c>
      <c r="C33" s="23">
        <f t="shared" si="2"/>
        <v>0</v>
      </c>
      <c r="D33" s="21">
        <v>0</v>
      </c>
    </row>
  </sheetData>
  <mergeCells count="3">
    <mergeCell ref="A2:D2"/>
    <mergeCell ref="A3:D3"/>
    <mergeCell ref="A4:D4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Chh90/m5AKkkOHT+5cXvEi93U+bFGgKJZkiSusm3LCE=</DigestValue>
    </Reference>
    <Reference Type="http://www.w3.org/2000/09/xmldsig#Object" URI="#idOfficeObject">
      <DigestMethod Algorithm="http://www.w3.org/2001/04/xmlenc#sha256"/>
      <DigestValue>/SCjT8Xb0pbCfNHj9sbzc2Vp6HbsR+R5d8L3ULPqRsw=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HJkC4gYEsJd1oPjZPT3hFt4msRGuyZqsOpuYW89Acv0=</DigestValue>
    </Reference>
  </SignedInfo>
  <SignatureValue>GdHgDYJQ43Huc5apkEJFrzSk9HVVDJsWVdNmgkf3yurcYPsrnDUxk6NmP/icJziyvpJv7n1oUHR8
FHCfFEdJ1lkpwxWiXDvJgDtSEk3pZGQl5p6qZP0fuP7T3DCFVJOddgnXeYwyFHEGHAV8/rwNPVxO
MvODxEyyZdvE2Qv5mDbrtDRV9G2ZuSrvRE0o+TgdKteOalaBqlSy2f3HQYevS9SXCWqdmMv5aUbr
tomuQKmqcyX/ggOSaEqYwkc7nReUzENh6Qn/g60m1RtcHXQu6WEOo/FffnmHWYsaqdPDk3/JYpy+
AcuVN3D0Q2rIHYpXI4qX5MtkKI6mBVvaIx9IUg==</SignatureValue>
  <KeyInfo>
    <X509Data>
      <X509Certificate>MIIFRjCCAy6gAwIBAgIIXjseLx3R2z4wDQYJKoZIhvcNAQELBQAwQjELMAkGA1UEBhMCQU0xEzARBgNVBAoMCkVLRU5HIENKU0MxCjAIBgNVBAUTATExEjAQBgNVBAMMCUNBIG9mIFJvQTAeFw0yMjExMTcwNzM3NTJaFw0yNzEwMjcwOTE4MjJaMH8xCzAJBgNVBAYTAkFNMR8wHQYDVQQEDBbVhNWG1LHVkdSx1L/UsdWG1YXUsdWGMREwDwYDVQQqDAjUsdWG1YbUsTEVMBMGA1UEBRMMNzcyNTlmYWE5NmE1MSUwIwYDVQQDDBxNTkFUU0FLQU5ZQU4gQU5OQSA2MzEwNzMwMjE1MIIBIjANBgkqhkiG9w0BAQEFAAOCAQ8AMIIBCgKCAQEAl7AbShAmxX+fVxPcK/gGNDzj+EersoPPR4fEIzm01mj+ky0d5sVfXqPTQqz5faxfctSh5BYZEGaEbuvQajFy9EKBlaa89xis6J0DH3vyCmtIygs7J1w3DOUgaxabS7l9QtFgiSiU7d0Lu2ONYW5DC4ZaXpVmY6sWYBlu89x8TyVR08FEMqmRDApqeNGxGcWAOwF0CV9rCo86CZXZh5DLZczthN8BKkrthDkR+5AQDxw24+s7xETxrygl+oHTIFoD6DKn7lmucmTTgqeCJ9BeAaxvoGG9jw+r6gGU9yw+7gRYJjLSMqNRGcPEgNTO4HxC7OLaaCgy6WfBW6aOTM3zQQIDAQABo4IBATCB/jAzBggrBgEFBQcBAQQnMCUwIwYIKwYBBQUHMAGGF2h0dHA6Ly9vY3NwLnBraS5hbS9vY3NwMB0GA1UdDgQWBBTWgyxQv96lAxYn7yuINfOzJzu/nDAMBgNVHRMBAf8EAjAAMB8GA1UdIwQYMBaAFOnq8e4kIi4N/23YzITGNIzfXbJ5MDIGA1UdIAQrMCkwJwYEVR0gADAfMB0GCCsGAQUFBwIBFhF3d3cucGtpLmFtL3BvbGljeTA1BgNVHR8ELjAsMCqgKKAmhiRodHRwOi8vY3JsLnBraS5hbS9jaXRpemVuY2FfMjAxMy5jcmwwDgYDVR0PAQH/BAQDAgSwMA0GCSqGSIb3DQEBCwUAA4ICAQAroDLd574zr3OQgSJCg7+rUbBcwj5bgm3XltL4SS1+P21BXs1qlZsB3/m0C8l1PR7Tv1V1jhM3fcghaftX2NtM7P8sqPXNGUhtBO7z+ln/dkm4I8SW0TvGuyRU546ZHaQep4rleGWLv7UU48nu4YRGWnat7PhHdsXXkCcrhjcpzKzd5acGiHQEwgS5nr5JRl8XYrsCCPWVJ1ZPq5so6uqFhPoY2hwF5n8eSN0bR4bsZTUCR1gqWqkWDLzpvIPzZEz05JOaNtfAtp4OTeat6qZb0Sim27S88W9JQTnKu5VijrjYAHN9hqC4Sfpqp+3BdqckANWWJPKaoj1RV0OdrE6+TUJxyTsApC7Un75xoM1uBaPO0kTC5g4tdWasq/FbYRGQFj8rSMartkczXMM3DXzNIL81yXpJXjU+4idbFDTmBNJ+ye02ZDs50OCfFes0DXrBv2EdALlGJYthjUWeAmJTxso2ORmTzHSgsKePbaNnoPIWtiFToXCwGXr+mFVZcjIYiaSM4Ew+tnCVEwF/ucUxA7+TdYMNoJiPHBmnDSUxhPnC7sQuRcGLpdRrvtkZzoQF1YVUBMTkBUWISvXMSqMGVCJsKR+jwADZwqu9xhDYrqjpKt6isFlM/fdiQJ2H82NFUsvYSn0HFZNLmIhCic84ZtZj4e8SEnp02wbQuByFy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egRXbjgYP3wziX5EgC6XqGPXLlXj0r7t2w/7iBvfL+Y=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Ip5Lf1mtMiLaC2BUBzVIS66kgYjRKnhppBb7TVm6mn8=</DigestValue>
      </Reference>
      <Reference URI="/xl/styles.xml?ContentType=application/vnd.openxmlformats-officedocument.spreadsheetml.styles+xml">
        <DigestMethod Algorithm="http://www.w3.org/2001/04/xmlenc#sha256"/>
        <DigestValue>2PQZfZpz47eWP4ysRlAMohyyk9EZCZGESaHIWJzdo/s=</DigestValue>
      </Reference>
      <Reference URI="/xl/theme/theme1.xml?ContentType=application/vnd.openxmlformats-officedocument.theme+xml">
        <DigestMethod Algorithm="http://www.w3.org/2001/04/xmlenc#sha256"/>
        <DigestValue>TG2INX02lfOQAdcSZ0mz1vgZ+I3vxMMRQJPkWwqFVjY=</DigestValue>
      </Reference>
      <Reference URI="/xl/workbook.xml?ContentType=application/vnd.openxmlformats-officedocument.spreadsheetml.sheet.main+xml">
        <DigestMethod Algorithm="http://www.w3.org/2001/04/xmlenc#sha256"/>
        <DigestValue>OTeMhk25NlNj788utswaaCwT+rJjxQwTCfugZIc00NE=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jv6iFcV4hQR7nnZk6OVfyxOHZ889GT5szbLmu8bYK2U=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2026-03-06T09:26:53Z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16.0.10827/15</OfficeVersion>
          <ApplicationVersion>16.0.10827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2026-03-06T09:26:53Z</xd:SigningTime>
          <xd:SigningCertificate>
            <xd:Cert>
              <xd:CertDigest>
                <DigestMethod Algorithm="http://www.w3.org/2001/04/xmlenc#sha256"/>
                <DigestValue>mgECCIbB+FVqH/6pAL7tY06js6bZYlxeA+nslOGE6QM=</DigestValue>
              </xd:CertDigest>
              <xd:IssuerSerial>
                <X509IssuerName>CN=CA of RoA, SERIALNUMBER=1, O=EKENG CJSC, C=AM</X509IssuerName>
                <X509SerialNumber>6790054050903743294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Administrator</cp:lastModifiedBy>
  <cp:lastPrinted>2023-01-13T08:02:00Z</cp:lastPrinted>
  <dcterms:created xsi:type="dcterms:W3CDTF">2018-07-20T13:50:31Z</dcterms:created>
  <dcterms:modified xsi:type="dcterms:W3CDTF">2026-03-06T09:26:51Z</dcterms:modified>
</cp:coreProperties>
</file>